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IS\SGASF\00_servizioacquisti\SERVIZIOACQUISTI\GARE\2026\SINTEL\1. PROCEDURE SOPRA 140_150\29911_Servizio in SaaS per la gestione delle presenze del personale\"/>
    </mc:Choice>
  </mc:AlternateContent>
  <xr:revisionPtr revIDLastSave="0" documentId="13_ncr:1_{FAA5EC1D-F166-4DB6-BC2A-8B835E8DC2E3}" xr6:coauthVersionLast="47" xr6:coauthVersionMax="47" xr10:uidLastSave="{00000000-0000-0000-0000-000000000000}"/>
  <bookViews>
    <workbookView xWindow="-110" yWindow="-110" windowWidth="19420" windowHeight="10300" activeTab="1" xr2:uid="{3EB630DD-AC9E-4AC1-80C5-E6D3C8967BF0}"/>
  </bookViews>
  <sheets>
    <sheet name="Istruzioni" sheetId="7" r:id="rId1"/>
    <sheet name="Offerta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5" l="1"/>
  <c r="C11" i="5"/>
  <c r="B12" i="5"/>
</calcChain>
</file>

<file path=xl/sharedStrings.xml><?xml version="1.0" encoding="utf-8"?>
<sst xmlns="http://schemas.openxmlformats.org/spreadsheetml/2006/main" count="14" uniqueCount="14">
  <si>
    <t>OPERATORE ECONOMICO</t>
  </si>
  <si>
    <t>LEGALE RAPPRESENTANTE FIRMATARIO</t>
  </si>
  <si>
    <t>Descrizione del servizio</t>
  </si>
  <si>
    <t>1) Attività di startup dei servizi e di integrazione con i restanti moduli del sistema informativo di Ateneo.</t>
  </si>
  <si>
    <t>Importo a base d'asta al netto dell'IVA</t>
  </si>
  <si>
    <t>2) Canone triennale di erogazione in SaaS, comprensivo dei servizi di manutenzione degli applicativi, adeguamento normativo ed assistenza.</t>
  </si>
  <si>
    <t>3) Canone triennale di erogazione in SaaS, comprensivo dei servizi di manutenzione degli applicativi, adeguamento normativo ed assistenza.</t>
  </si>
  <si>
    <t>4) Attività di manutenzione evolutiva (fornitura opzionale di un pacchetto a consumo di 60 giornate).</t>
  </si>
  <si>
    <t>Offerta complessiva(1+2+3+4+5)</t>
  </si>
  <si>
    <t>Valore da inserire sulla Piattaforma Sintel (Somma del valore offerto per ogni voce del dettaglio che riguarda la descrizione della fornitura del servizio richiesto).</t>
  </si>
  <si>
    <t>Valore offerto al netto dell'IVA</t>
  </si>
  <si>
    <r>
      <t xml:space="preserve">5) Revisione prezzi ex art. 60, comma 3, D.Lgs. 36/2023 </t>
    </r>
    <r>
      <rPr>
        <b/>
        <sz val="10"/>
        <color theme="1"/>
        <rFont val="Manrope"/>
      </rPr>
      <t>(non ribassabile)</t>
    </r>
    <r>
      <rPr>
        <sz val="10"/>
        <color theme="1"/>
        <rFont val="Manrope"/>
      </rPr>
      <t>.</t>
    </r>
  </si>
  <si>
    <t>AFFIDAMENTO DELLA FORNITURA DEL SERVIZIO APPLICATIVO DI GESTIONE DELLE PRESENZE DEL PERSONALE DEL POLITECNICO DI MILANO EROGATO IN MODALITÀ "SAAS - SOFTWARE AS A SERVICE" - CIG BC1E443539 - ALLEGATO E DETTAGLIO OFFERTA ECONOMICA</t>
  </si>
  <si>
    <r>
      <t xml:space="preserve">
</t>
    </r>
    <r>
      <rPr>
        <b/>
        <u/>
        <sz val="10"/>
        <color rgb="FFFF0000"/>
        <rFont val="Manrope"/>
      </rPr>
      <t xml:space="preserve">ISTRUZIONI PER LA COMPILAZIONE
</t>
    </r>
    <r>
      <rPr>
        <sz val="10"/>
        <color theme="1"/>
        <rFont val="Manrope"/>
      </rPr>
      <t xml:space="preserve">
1. È necessario compilare solo le celle colorate in giallo
2. Nella cella unita B3-C3 indicare la denominazione dell’operatore economico partecipante
3. Nella cella unita B4-C4 indicare il nome e cognome del firmatario dell’offerta
4. Nelle celle C7, C8, C9, C10, indicare l'importo relativo al periodo indicato.
Il file si compilerà in automatico e il risultato della cella verde C12 sarà il valore totale dell’offerta che dovrà essere indicato a sistema nel campo "</t>
    </r>
    <r>
      <rPr>
        <sz val="10"/>
        <rFont val="Manrope"/>
      </rPr>
      <t>Offerta economica</t>
    </r>
    <r>
      <rPr>
        <sz val="10"/>
        <color theme="1"/>
        <rFont val="Manrope"/>
      </rPr>
      <t>" (il valore corrisponde all’importo totale del contratto comprensivo di tutte le opzioni e dell'importo relativo alla revisione prezzi ex art. 60 D.lgs. 36/2023).</t>
    </r>
    <r>
      <rPr>
        <b/>
        <u/>
        <sz val="10"/>
        <color theme="1"/>
        <rFont val="Manrope"/>
      </rPr>
      <t xml:space="preserve"> </t>
    </r>
    <r>
      <rPr>
        <b/>
        <u/>
        <sz val="10"/>
        <color rgb="FFFF0000"/>
        <rFont val="Manrope"/>
      </rPr>
      <t>In caso di importi non congruenti tra quello inserito a sistema e quello risultante dal "Dettaglio offerta economica" ottenuto compilando il presente foglio di calcolo (cella C12), prevarrà quest'ultimo.</t>
    </r>
    <r>
      <rPr>
        <sz val="10"/>
        <color theme="1"/>
        <rFont val="Manrope"/>
      </rPr>
      <t xml:space="preserve">
5. Gli importi inseriti possono essere indicati fino alla quinta cifra decimale. 
6. Il documento dovrà essere convertito in .pdf, sottoscritto digitalmente e allegato all’offerta economica.
7. Tutti gli importi si intendono espressi in euro e senza I.V.A.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</si>
</sst>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Manrope"/>
    </font>
    <font>
      <b/>
      <sz val="11"/>
      <color theme="1"/>
      <name val="Manrope"/>
    </font>
    <font>
      <sz val="11"/>
      <color theme="1"/>
      <name val="Manrope"/>
    </font>
    <font>
      <sz val="10"/>
      <color theme="1"/>
      <name val="Manrope"/>
    </font>
    <font>
      <b/>
      <u/>
      <sz val="10"/>
      <color theme="1"/>
      <name val="Manrope"/>
    </font>
    <font>
      <b/>
      <u/>
      <sz val="10"/>
      <color rgb="FFFF0000"/>
      <name val="Manrope"/>
    </font>
    <font>
      <b/>
      <sz val="10"/>
      <color theme="1"/>
      <name val="Manrope"/>
    </font>
    <font>
      <sz val="8"/>
      <name val="Calibri"/>
      <family val="2"/>
      <scheme val="minor"/>
    </font>
    <font>
      <sz val="10"/>
      <name val="Manrope"/>
    </font>
    <font>
      <b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0"/>
      <color theme="1"/>
      <name val="Manrope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1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justify" vertical="center" wrapText="1"/>
    </xf>
    <xf numFmtId="0" fontId="4" fillId="0" borderId="0" xfId="0" applyFont="1" applyBorder="1" applyProtection="1"/>
    <xf numFmtId="0" fontId="7" fillId="0" borderId="7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justify" vertical="center" wrapText="1"/>
    </xf>
    <xf numFmtId="164" fontId="4" fillId="0" borderId="12" xfId="0" applyNumberFormat="1" applyFont="1" applyBorder="1" applyAlignment="1" applyProtection="1">
      <alignment horizontal="right" vertical="center" wrapText="1"/>
    </xf>
    <xf numFmtId="0" fontId="4" fillId="0" borderId="14" xfId="0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7" fillId="0" borderId="15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vertical="center"/>
    </xf>
    <xf numFmtId="0" fontId="7" fillId="0" borderId="0" xfId="0" applyFont="1" applyAlignment="1">
      <alignment horizontal="justify" vertical="center"/>
    </xf>
    <xf numFmtId="0" fontId="7" fillId="0" borderId="0" xfId="0" applyFont="1"/>
    <xf numFmtId="0" fontId="10" fillId="0" borderId="0" xfId="0" applyFont="1"/>
    <xf numFmtId="164" fontId="4" fillId="0" borderId="17" xfId="0" applyNumberFormat="1" applyFont="1" applyBorder="1" applyAlignment="1" applyProtection="1">
      <alignment horizontal="right" vertical="center" wrapText="1"/>
    </xf>
    <xf numFmtId="0" fontId="4" fillId="0" borderId="0" xfId="0" applyFont="1"/>
    <xf numFmtId="164" fontId="7" fillId="0" borderId="0" xfId="0" applyNumberFormat="1" applyFont="1" applyBorder="1" applyProtection="1"/>
    <xf numFmtId="164" fontId="7" fillId="0" borderId="5" xfId="0" applyNumberFormat="1" applyFont="1" applyFill="1" applyBorder="1" applyProtection="1"/>
    <xf numFmtId="164" fontId="7" fillId="0" borderId="16" xfId="0" applyNumberFormat="1" applyFont="1" applyBorder="1" applyProtection="1"/>
    <xf numFmtId="164" fontId="4" fillId="3" borderId="0" xfId="0" applyNumberFormat="1" applyFont="1" applyFill="1" applyBorder="1" applyProtection="1"/>
    <xf numFmtId="0" fontId="7" fillId="0" borderId="8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3" borderId="6" xfId="0" applyFont="1" applyFill="1" applyBorder="1" applyProtection="1"/>
    <xf numFmtId="0" fontId="11" fillId="0" borderId="0" xfId="0" applyFont="1"/>
    <xf numFmtId="0" fontId="0" fillId="0" borderId="0" xfId="0" applyFont="1"/>
    <xf numFmtId="0" fontId="12" fillId="0" borderId="0" xfId="0" applyFont="1" applyBorder="1" applyProtection="1"/>
    <xf numFmtId="164" fontId="4" fillId="2" borderId="13" xfId="0" applyNumberFormat="1" applyFont="1" applyFill="1" applyBorder="1" applyAlignment="1" applyProtection="1">
      <alignment horizontal="right" vertical="center" wrapText="1"/>
      <protection locked="0"/>
    </xf>
    <xf numFmtId="164" fontId="4" fillId="2" borderId="18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4A80E-6CF6-47C4-B804-58A4E13E1318}">
  <dimension ref="B1:K5"/>
  <sheetViews>
    <sheetView workbookViewId="0">
      <selection activeCell="B2" sqref="B2"/>
    </sheetView>
  </sheetViews>
  <sheetFormatPr defaultRowHeight="14.5" x14ac:dyDescent="0.35"/>
  <cols>
    <col min="1" max="1" width="3.7265625" customWidth="1"/>
    <col min="2" max="2" width="100.26953125" customWidth="1"/>
  </cols>
  <sheetData>
    <row r="1" spans="2:11" ht="15" thickBot="1" x14ac:dyDescent="0.4"/>
    <row r="2" spans="2:11" ht="261.5" thickBot="1" x14ac:dyDescent="0.45">
      <c r="B2" s="1" t="s">
        <v>13</v>
      </c>
      <c r="C2" s="25"/>
      <c r="D2" s="24"/>
    </row>
    <row r="3" spans="2:11" x14ac:dyDescent="0.35">
      <c r="B3" s="25"/>
    </row>
    <row r="5" spans="2:11" x14ac:dyDescent="0.35">
      <c r="B5" s="14"/>
      <c r="C5" s="14"/>
      <c r="D5" s="14"/>
      <c r="E5" s="14"/>
      <c r="F5" s="14"/>
      <c r="G5" s="14"/>
      <c r="H5" s="14"/>
      <c r="I5" s="14"/>
      <c r="J5" s="14"/>
      <c r="K5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FA8DB-4CE5-47A1-BF1F-5B64E21C6E1A}">
  <dimension ref="A1:D18"/>
  <sheetViews>
    <sheetView tabSelected="1" topLeftCell="A2" workbookViewId="0">
      <selection activeCell="C10" sqref="C10"/>
    </sheetView>
  </sheetViews>
  <sheetFormatPr defaultColWidth="9.1796875" defaultRowHeight="14.5" x14ac:dyDescent="0.4"/>
  <cols>
    <col min="1" max="1" width="84.453125" style="4" customWidth="1"/>
    <col min="2" max="3" width="35.7265625" style="4" customWidth="1"/>
    <col min="4" max="4" width="144.453125" style="4" customWidth="1"/>
    <col min="5" max="16384" width="9.1796875" style="4"/>
  </cols>
  <sheetData>
    <row r="1" spans="1:4" ht="15" thickBot="1" x14ac:dyDescent="0.45"/>
    <row r="2" spans="1:4" ht="54" customHeight="1" thickBot="1" x14ac:dyDescent="0.45">
      <c r="A2" s="31" t="s">
        <v>12</v>
      </c>
      <c r="B2" s="32"/>
      <c r="C2" s="33"/>
    </row>
    <row r="3" spans="1:4" ht="16.5" thickBot="1" x14ac:dyDescent="0.5">
      <c r="A3" s="11" t="s">
        <v>0</v>
      </c>
      <c r="B3" s="29"/>
      <c r="C3" s="30"/>
    </row>
    <row r="4" spans="1:4" ht="16.5" thickBot="1" x14ac:dyDescent="0.5">
      <c r="A4" s="11" t="s">
        <v>1</v>
      </c>
      <c r="B4" s="29"/>
      <c r="C4" s="30"/>
    </row>
    <row r="5" spans="1:4" ht="15" thickBot="1" x14ac:dyDescent="0.45">
      <c r="A5" s="2"/>
      <c r="B5" s="3"/>
    </row>
    <row r="6" spans="1:4" ht="15" thickBot="1" x14ac:dyDescent="0.45">
      <c r="A6" s="5" t="s">
        <v>2</v>
      </c>
      <c r="B6" s="21" t="s">
        <v>4</v>
      </c>
      <c r="C6" s="22" t="s">
        <v>10</v>
      </c>
    </row>
    <row r="7" spans="1:4" ht="29.5" thickBot="1" x14ac:dyDescent="0.45">
      <c r="A7" s="6" t="s">
        <v>3</v>
      </c>
      <c r="B7" s="7">
        <v>35500</v>
      </c>
      <c r="C7" s="27"/>
    </row>
    <row r="8" spans="1:4" ht="29.5" thickBot="1" x14ac:dyDescent="0.45">
      <c r="A8" s="6" t="s">
        <v>5</v>
      </c>
      <c r="B8" s="15">
        <v>75000</v>
      </c>
      <c r="C8" s="27"/>
    </row>
    <row r="9" spans="1:4" ht="29" x14ac:dyDescent="0.4">
      <c r="A9" s="6" t="s">
        <v>6</v>
      </c>
      <c r="B9" s="15">
        <v>75000</v>
      </c>
      <c r="C9" s="27"/>
    </row>
    <row r="10" spans="1:4" ht="15" thickBot="1" x14ac:dyDescent="0.45">
      <c r="A10" s="16" t="s">
        <v>7</v>
      </c>
      <c r="B10" s="9">
        <v>20400</v>
      </c>
      <c r="C10" s="28"/>
    </row>
    <row r="11" spans="1:4" ht="15" thickBot="1" x14ac:dyDescent="0.45">
      <c r="A11" s="8" t="s">
        <v>11</v>
      </c>
      <c r="B11" s="19">
        <v>10000</v>
      </c>
      <c r="C11" s="18">
        <f>B11</f>
        <v>10000</v>
      </c>
    </row>
    <row r="12" spans="1:4" ht="15" thickBot="1" x14ac:dyDescent="0.45">
      <c r="A12" s="10" t="s">
        <v>8</v>
      </c>
      <c r="B12" s="17">
        <f>SUM(B7,B8,B9,B10,B11)</f>
        <v>215900</v>
      </c>
      <c r="C12" s="20">
        <f>C7+C8+C9+C10+C11</f>
        <v>10000</v>
      </c>
      <c r="D12" s="23" t="s">
        <v>9</v>
      </c>
    </row>
    <row r="13" spans="1:4" x14ac:dyDescent="0.4">
      <c r="B13" s="26"/>
    </row>
    <row r="14" spans="1:4" x14ac:dyDescent="0.4">
      <c r="C14" s="26"/>
    </row>
    <row r="16" spans="1:4" x14ac:dyDescent="0.4">
      <c r="A16" s="12"/>
    </row>
    <row r="17" spans="1:1" x14ac:dyDescent="0.4">
      <c r="A17" s="12"/>
    </row>
    <row r="18" spans="1:1" x14ac:dyDescent="0.4">
      <c r="A18" s="13"/>
    </row>
  </sheetData>
  <sheetProtection algorithmName="SHA-512" hashValue="2UZSOL/+5PCNxGzqOeXqdUJ6Nl7lDqLlMAQVysdJ8gyj2rBF/muQ7IVAJZtmBv5P28oGrKiR5OfdNOwDpXmBag==" saltValue="20ukXUsMCeizXcKQWKwb6g==" spinCount="100000" sheet="1" selectLockedCells="1"/>
  <mergeCells count="3">
    <mergeCell ref="B3:C3"/>
    <mergeCell ref="B4:C4"/>
    <mergeCell ref="A2:C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Offerta</vt:lpstr>
    </vt:vector>
  </TitlesOfParts>
  <Company>Politecnico di Milano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Locatelli</dc:creator>
  <cp:lastModifiedBy>Maria Graziana Sepielli</cp:lastModifiedBy>
  <dcterms:created xsi:type="dcterms:W3CDTF">2025-04-24T14:18:27Z</dcterms:created>
  <dcterms:modified xsi:type="dcterms:W3CDTF">2026-08-07T07:27:02Z</dcterms:modified>
</cp:coreProperties>
</file>